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/>
  <c r="E99" i="2"/>
  <c r="E100" i="2"/>
  <c r="E109" i="2"/>
  <c r="E103" i="2"/>
  <c r="E115" i="2"/>
  <c r="E102" i="2"/>
  <c r="E101" i="2"/>
  <c r="E98" i="2"/>
  <c r="E112" i="2"/>
  <c r="E97" i="2"/>
  <c r="E120" i="2"/>
  <c r="E117" i="2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<sst xmlns="http://schemas.openxmlformats.org/spreadsheetml/2006/main" count="206" uniqueCount="204">
  <si>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</si>
  <si>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</si>
  <si>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</si>
  <si>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</si>
  <si>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</si>
  <si>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</si>
  <si>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</si>
  <si>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</si>
  <si>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</si>
  <si>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</si>
  <si>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</si>
  <si>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</si>
  <si>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</si>
  <si>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</si>
  <si>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</si>
  <si>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</si>
  <si>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</si>
  <si>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</si>
  <si>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</si>
  <si>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</si>
  <si>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</si>
  <si>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</si>
  <si>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</si>
  <si>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</si>
  <si>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</si>
  <si>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</si>
  <si>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</si>
  <si>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</si>
  <si>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</si>
  <si>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</si>
  <si>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</si>
  <si>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</si>
  <si>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</si>
  <si>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</si>
  <si>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</si>
  <si>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</si>
  <si>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</si>
  <si>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</si>
  <si>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</si>
  <si>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</si>
  <si>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</si>
  <si>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</si>
  <si>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</si>
  <si>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</si>
  <si>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</si>
  <si>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</si>
  <si>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</si>
  <si>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</si>
  <si>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</si>
  <si>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</si>
  <si>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</si>
  <si>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</si>
  <si>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</si>
  <si>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</si>
  <si>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</si>
  <si>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</si>
  <si>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</si>
  <si>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</si>
  <si>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</si>
  <si>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</si>
  <si>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</si>
  <si>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</si>
  <si>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</si>
  <si>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</si>
  <si>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</si>
  <si>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</si>
  <si>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</si>
  <si>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</si>
  <si>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</si>
  <si>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</si>
  <si>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</si>
  <si>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</si>
  <si>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</si>
  <si>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</si>
  <si>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</si>
  <si>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</si>
  <si>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</si>
  <si>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</si>
  <si>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</si>
  <si>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</si>
  <si>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</si>
  <si>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</si>
  <si>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</si>
  <si>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</si>
  <si>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</si>
  <si>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</si>
  <si>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</si>
  <si>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</si>
  <si>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</si>
  <si>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</si>
  <si>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</si>
  <si>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</si>
  <si>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</si>
  <si>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</si>
  <si>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</si>
  <si>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</si>
  <si>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</si>
  <si>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</si>
  <si>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</si>
  <si>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</si>
  <si>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</si>
  <si>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</si>
  <si>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</si>
  <si>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</si>
  <si>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</si>
  <si>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</si>
  <si>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</si>
  <si>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</si>
  <si>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</si>
  <si>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</si>
  <si>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</si>
  <si>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</si>
  <si>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</si>
  <si>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</si>
  <si>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</si>
  <si>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</si>
  <si>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</si>
  <si>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</si>
  <si>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</si>
  <si>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</si>
  <si>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</si>
  <si>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</si>
  <si>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</si>
  <si>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</si>
  <si>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</si>
  <si>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</si>
  <si>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</si>
  <si>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</si>
  <si>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</si>
  <si>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</si>
  <si>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</si>
  <si>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</si>
  <si>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</si>
  <si>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</si>
  <si>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</si>
  <si>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</si>
  <si>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</si>
  <si>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</si>
  <si>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</si>
  <si>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</si>
  <si>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</si>
  <si>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</si>
  <si>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</si>
  <si>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</si>
  <si>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</si>
  <si>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</si>
  <si>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</si>
  <si>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</si>
  <si>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</si>
  <si>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</si>
  <si>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</si>
  <si>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</si>
  <si>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</si>
  <si>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</si>
  <si>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</si>
  <si>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</si>
  <si>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</si>
  <si>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</si>
  <si>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</si>
  <si>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</si>
  <si>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</si>
  <si>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</si>
  <si>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</si>
  <si>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</si>
  <si>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</si>
  <si>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</si>
  <si>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</si>
  <si>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</si>
  <si>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</si>
  <si>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</si>
  <si>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</si>
  <si>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</si>
  <si>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</si>
  <si>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</si>
  <si>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</si>
  <si>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</si>
  <si>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</si>
  <si>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</si>
  <si>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</si>
  <si>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</si>
  <si>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</si>
  <si>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</si>
  <si>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</si>
  <si>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</si>
  <si>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</si>
  <si>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</si>
  <si>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</si>
  <si>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</si>
  <si>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</si>
  <si>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</si>
  <si>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</si>
  <si>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</si>
  <si>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</si>
  <si>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</si>
  <si>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</si>
  <si>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</si>
  <si>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</si>
  <si>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</si>
  <si>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</si>
  <si>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</si>
  <si>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</si>
  <si>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</si>
  <si>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UNION TOBACCO &amp; CIGARETTE INDUSTRIES</t>
  </si>
  <si>
    <t>مصانع الاتحاد لانتاج التبغ والسجائر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</si>
</sst>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/>
      <c r="G2" s="38">
        <v>141074</v>
      </c>
      <c r="H2" s="39"/>
      <c r="I2" s="40" t="s">
        <v>203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1.47</v>
      </c>
      <c r="F6" s="47">
        <v>3.09</v>
      </c>
      <c r="G6" s="47">
        <v>1.95</v>
      </c>
      <c r="H6" s="47">
        <v>3</v>
      </c>
      <c r="I6" s="4" t="s">
        <v>197</v>
      </c>
    </row>
    <row r="7" spans="4:18" ht="20.100000000000001" customHeight="1" x14ac:dyDescent="0.25">
      <c r="D7" s="13" t="s">
        <v>87</v>
      </c>
      <c r="E7" s="16">
        <v>26939616.039999999</v>
      </c>
      <c r="F7" s="16">
        <v>27781289.43</v>
      </c>
      <c r="G7" s="16">
        <v>14795549.24</v>
      </c>
      <c r="H7" s="16">
        <v>9435419.5700000003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10439078</v>
      </c>
      <c r="F8" s="16">
        <v>8007139</v>
      </c>
      <c r="G8" s="16">
        <v>6660624</v>
      </c>
      <c r="H8" s="16">
        <v>2260512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12944</v>
      </c>
      <c r="F9" s="16">
        <v>10190</v>
      </c>
      <c r="G9" s="16">
        <v>11845</v>
      </c>
      <c r="H9" s="16">
        <v>2455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15083657</v>
      </c>
      <c r="F10" s="16">
        <v>15083657</v>
      </c>
      <c r="G10" s="16">
        <v>15083657</v>
      </c>
      <c r="H10" s="16">
        <v>15083657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22172975.789999999</v>
      </c>
      <c r="F11" s="16">
        <v>46608500.130000003</v>
      </c>
      <c r="G11" s="16">
        <v>29413131.149999999</v>
      </c>
      <c r="H11" s="16">
        <v>45250971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352072</v>
      </c>
      <c r="F16" s="41">
        <v>218128</v>
      </c>
      <c r="G16" s="41">
        <v>345093</v>
      </c>
      <c r="H16" s="41">
        <v>70817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20589665</v>
      </c>
      <c r="F17" s="16">
        <v>26734575</v>
      </c>
      <c r="G17" s="16">
        <v>29368628</v>
      </c>
      <c r="H17" s="16">
        <v>21385088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782435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10741056</v>
      </c>
      <c r="F21" s="16">
        <v>13397170</v>
      </c>
      <c r="G21" s="16">
        <v>16630993</v>
      </c>
      <c r="H21" s="16">
        <v>10186967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2219583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34548054</v>
      </c>
      <c r="F23" s="16">
        <v>43104864</v>
      </c>
      <c r="G23" s="16">
        <v>49043730</v>
      </c>
      <c r="H23" s="16">
        <v>38792388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15769423</v>
      </c>
      <c r="F24" s="16">
        <v>9602253</v>
      </c>
      <c r="G24" s="16">
        <v>9541787</v>
      </c>
      <c r="H24" s="16">
        <v>9640252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15921211</v>
      </c>
      <c r="F25" s="16">
        <v>17441655</v>
      </c>
      <c r="G25" s="16">
        <v>20146793</v>
      </c>
      <c r="H25" s="16">
        <v>26120501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514219</v>
      </c>
      <c r="F26" s="16">
        <v>514219</v>
      </c>
      <c r="G26" s="16">
        <v>0</v>
      </c>
      <c r="H26" s="16">
        <v>17203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16435430</v>
      </c>
      <c r="F28" s="16">
        <v>17955874</v>
      </c>
      <c r="G28" s="16">
        <v>20146793</v>
      </c>
      <c r="H28" s="16">
        <v>26137704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12389</v>
      </c>
      <c r="F29" s="16">
        <v>101244</v>
      </c>
      <c r="G29" s="16">
        <v>375951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66765296</v>
      </c>
      <c r="F30" s="42">
        <v>70764235</v>
      </c>
      <c r="G30" s="42">
        <v>79108261</v>
      </c>
      <c r="H30" s="42">
        <v>74570344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23913682</v>
      </c>
      <c r="F35" s="41">
        <v>20243512</v>
      </c>
      <c r="G35" s="41">
        <v>24245349</v>
      </c>
      <c r="H35" s="41">
        <v>21203266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243869</v>
      </c>
      <c r="F36" s="16">
        <v>265845</v>
      </c>
      <c r="G36" s="16">
        <v>1644083</v>
      </c>
      <c r="H36" s="16">
        <v>1808346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5254294</v>
      </c>
      <c r="F38" s="16">
        <v>5352000</v>
      </c>
      <c r="G38" s="16">
        <v>2288652</v>
      </c>
      <c r="H38" s="16">
        <v>6042348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35531013</v>
      </c>
      <c r="F39" s="16">
        <v>31757765</v>
      </c>
      <c r="G39" s="16">
        <v>33729461</v>
      </c>
      <c r="H39" s="16">
        <v>31065897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12143478</v>
      </c>
      <c r="F40" s="16">
        <v>13812140</v>
      </c>
      <c r="G40" s="16">
        <v>16048514</v>
      </c>
      <c r="H40" s="16">
        <v>13192222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47674491</v>
      </c>
      <c r="F43" s="42">
        <v>45569905</v>
      </c>
      <c r="G43" s="42">
        <v>49777975</v>
      </c>
      <c r="H43" s="42">
        <v>44258119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15083657</v>
      </c>
      <c r="F46" s="44">
        <v>15083657</v>
      </c>
      <c r="G46" s="44">
        <v>15083657</v>
      </c>
      <c r="H46" s="44">
        <v>15083657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15083657</v>
      </c>
      <c r="F47" s="43">
        <v>15083657</v>
      </c>
      <c r="G47" s="43">
        <v>15083657</v>
      </c>
      <c r="H47" s="43">
        <v>15083657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15083657</v>
      </c>
      <c r="F48" s="43">
        <v>15083657</v>
      </c>
      <c r="G48" s="43">
        <v>15083657</v>
      </c>
      <c r="H48" s="43">
        <v>15083657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3774151</v>
      </c>
      <c r="F49" s="43">
        <v>3774151</v>
      </c>
      <c r="G49" s="43">
        <v>3774151</v>
      </c>
      <c r="H49" s="43">
        <v>3770914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7250000</v>
      </c>
      <c r="F50" s="43">
        <v>7250000</v>
      </c>
      <c r="G50" s="43">
        <v>7250000</v>
      </c>
      <c r="H50" s="43">
        <v>7250000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5000000</v>
      </c>
      <c r="F52" s="43">
        <v>5000000</v>
      </c>
      <c r="G52" s="43">
        <v>5000000</v>
      </c>
      <c r="H52" s="43">
        <v>5000000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-1916691</v>
      </c>
      <c r="F57" s="43">
        <v>-726532</v>
      </c>
      <c r="G57" s="43">
        <v>-314806</v>
      </c>
      <c r="H57" s="43">
        <v>-563027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-10100312</v>
      </c>
      <c r="F58" s="43">
        <v>-5186946</v>
      </c>
      <c r="G58" s="43">
        <v>-1462716</v>
      </c>
      <c r="H58" s="43">
        <v>-229319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19090805</v>
      </c>
      <c r="F59" s="43">
        <v>25194330</v>
      </c>
      <c r="G59" s="43">
        <v>29330286</v>
      </c>
      <c r="H59" s="43">
        <v>30312225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66765296</v>
      </c>
      <c r="F61" s="45">
        <v>70764235</v>
      </c>
      <c r="G61" s="45">
        <v>79108261</v>
      </c>
      <c r="H61" s="45">
        <v>74570344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12255370</v>
      </c>
      <c r="F65" s="44">
        <v>11957001</v>
      </c>
      <c r="G65" s="44">
        <v>26373794</v>
      </c>
      <c r="H65" s="44">
        <v>32399318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12011095</v>
      </c>
      <c r="F66" s="43">
        <v>11067197</v>
      </c>
      <c r="G66" s="43">
        <v>21401242</v>
      </c>
      <c r="H66" s="43">
        <v>28557618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244275</v>
      </c>
      <c r="F67" s="43">
        <v>889804</v>
      </c>
      <c r="G67" s="43">
        <v>4972552</v>
      </c>
      <c r="H67" s="43">
        <v>3841700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1894646</v>
      </c>
      <c r="F68" s="43">
        <v>2312671</v>
      </c>
      <c r="G68" s="43">
        <v>2457384</v>
      </c>
      <c r="H68" s="43">
        <v>3077185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1437325</v>
      </c>
      <c r="F69" s="43">
        <v>953971</v>
      </c>
      <c r="G69" s="43">
        <v>718209</v>
      </c>
      <c r="H69" s="43">
        <v>751839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1438081</v>
      </c>
      <c r="F70" s="43">
        <v>915020</v>
      </c>
      <c r="G70" s="43">
        <v>1009980</v>
      </c>
      <c r="H70" s="43">
        <v>2151323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101244</v>
      </c>
      <c r="F71" s="43">
        <v>0</v>
      </c>
      <c r="G71" s="43">
        <v>2824705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-3188940</v>
      </c>
      <c r="F72" s="43">
        <v>-2376838</v>
      </c>
      <c r="G72" s="43">
        <v>-1027746</v>
      </c>
      <c r="H72" s="43">
        <v>12676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666937</v>
      </c>
      <c r="F73" s="43">
        <v>720538</v>
      </c>
      <c r="G73" s="43">
        <v>2537281</v>
      </c>
      <c r="H73" s="43">
        <v>1585025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263595</v>
      </c>
      <c r="F74" s="43">
        <v>73786</v>
      </c>
      <c r="G74" s="43">
        <v>50000</v>
      </c>
      <c r="H74" s="43">
        <v>177700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-2785598</v>
      </c>
      <c r="F75" s="43">
        <v>-1730086</v>
      </c>
      <c r="G75" s="43">
        <v>1459535</v>
      </c>
      <c r="H75" s="43">
        <v>1420001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1764545</v>
      </c>
      <c r="F76" s="43">
        <v>1668064</v>
      </c>
      <c r="G76" s="43">
        <v>1497043</v>
      </c>
      <c r="H76" s="43">
        <v>1844552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-4550143</v>
      </c>
      <c r="F77" s="43">
        <v>-3398150</v>
      </c>
      <c r="G77" s="43">
        <v>-37508</v>
      </c>
      <c r="H77" s="43">
        <v>-424551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279269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-4550143</v>
      </c>
      <c r="F82" s="43">
        <v>-3677419</v>
      </c>
      <c r="G82" s="43">
        <v>-37508</v>
      </c>
      <c r="H82" s="43">
        <v>-424551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-4550143</v>
      </c>
      <c r="F84" s="45">
        <v>-3677419</v>
      </c>
      <c r="G84" s="45">
        <v>-37508</v>
      </c>
      <c r="H84" s="45">
        <v>-424551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-47717</v>
      </c>
      <c r="F88" s="44">
        <v>-1298990</v>
      </c>
      <c r="G88" s="44">
        <v>-8971696</v>
      </c>
      <c r="H88" s="44">
        <v>482698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10577566</v>
      </c>
      <c r="F89" s="43">
        <v>614929</v>
      </c>
      <c r="G89" s="43">
        <v>3238875</v>
      </c>
      <c r="H89" s="43">
        <v>-527195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-6890733</v>
      </c>
      <c r="F90" s="43">
        <v>1477434</v>
      </c>
      <c r="G90" s="43">
        <v>-405889</v>
      </c>
      <c r="H90" s="43">
        <v>512102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-3530913</v>
      </c>
      <c r="F91" s="43">
        <v>-841090</v>
      </c>
      <c r="G91" s="43">
        <v>4839720</v>
      </c>
      <c r="H91" s="43">
        <v>-396788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108203</v>
      </c>
      <c r="F92" s="45">
        <v>-47717</v>
      </c>
      <c r="G92" s="45">
        <v>-1298990</v>
      </c>
      <c r="H92" s="45">
        <v>70817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69.207871804563041</v>
      </c>
      <c r="F96" s="46">
        <f>+F8*100/F10</f>
        <v>53.084865294934779</v>
      </c>
      <c r="G96" s="46">
        <f>+G8*100/G10</f>
        <v>44.157885584377844</v>
      </c>
      <c r="H96" s="46">
        <f>+H8*100/H10</f>
        <v>14.986498300776795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-0.30166046602624286</v>
      </c>
      <c r="F97" s="47">
        <f>+F84/F10</f>
        <v>-0.24380155289927369</v>
      </c>
      <c r="G97" s="47">
        <f>+G84/G10</f>
        <v>-2.4866648717880549E-3</v>
      </c>
      <c r="H97" s="47">
        <f>+H84/H10</f>
        <v>-2.814642364248935E-2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1.2656615700025531</v>
      </c>
      <c r="F99" s="47">
        <f>+F59/F10</f>
        <v>1.6703064780643049</v>
      </c>
      <c r="G99" s="47">
        <f>+G59/G10</f>
        <v>1.9445076217259514</v>
      </c>
      <c r="H99" s="47">
        <f>+H59/H10</f>
        <v>2.0096071529603199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-4.8730283399884353</v>
      </c>
      <c r="F100" s="47">
        <f>+F11/F84</f>
        <v>-12.674242486374276</v>
      </c>
      <c r="G100" s="47">
        <f>+G11/G84</f>
        <v>-784.18287165404706</v>
      </c>
      <c r="H100" s="47">
        <f>+H11/H84</f>
        <v>-106.58547736314365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1.1614479216565252</v>
      </c>
      <c r="F103" s="48">
        <f>+F11/F59</f>
        <v>1.8499598969291902</v>
      </c>
      <c r="G103" s="48">
        <f>+G11/G59</f>
        <v>1.0028245599105305</v>
      </c>
      <c r="H103" s="48">
        <f>+H11/H59</f>
        <v>1.4928290813359957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1.9932078754048226</v>
      </c>
      <c r="F105" s="53">
        <f>+F67*100/F65</f>
        <v>7.4416988005604416</v>
      </c>
      <c r="G105" s="53">
        <f>+G67*100/G65</f>
        <v>18.854139832896244</v>
      </c>
      <c r="H105" s="53">
        <f>+H67*100/H65</f>
        <v>11.857348355295628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-22.729611590674129</v>
      </c>
      <c r="F106" s="54">
        <f>+F75*100/F65</f>
        <v>-14.469230202456284</v>
      </c>
      <c r="G106" s="54">
        <f>+G75*100/G65</f>
        <v>5.5340350349289906</v>
      </c>
      <c r="H106" s="54">
        <f>+H75*100/H65</f>
        <v>4.3828113912768165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-37.127748897014122</v>
      </c>
      <c r="F107" s="54">
        <f>+F82*100/F65</f>
        <v>-30.755362485961154</v>
      </c>
      <c r="G107" s="54">
        <f>+G82*100/G65</f>
        <v>-0.14221692942623274</v>
      </c>
      <c r="H107" s="54">
        <f>+H82*100/H65</f>
        <v>-1.3103701750759074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-6.8151319212304546</v>
      </c>
      <c r="F108" s="54">
        <f>F82*100/F30</f>
        <v>-5.1967197836590762</v>
      </c>
      <c r="G108" s="54">
        <f>G82*100/G30</f>
        <v>-4.7413505904269591E-2</v>
      </c>
      <c r="H108" s="54">
        <f>H82*100/H30</f>
        <v>-0.56932954473161612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-23.834212334157726</v>
      </c>
      <c r="F109" s="55">
        <f>+F84*100/F59</f>
        <v>-14.596216688437439</v>
      </c>
      <c r="G109" s="55">
        <f>+G84*100/G59</f>
        <v>-0.12788146695876065</v>
      </c>
      <c r="H109" s="55">
        <f>+H84*100/H59</f>
        <v>-1.4005933249703708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71.406095466123602</v>
      </c>
      <c r="F111" s="46">
        <f>+F43*100/F30</f>
        <v>64.396802989532773</v>
      </c>
      <c r="G111" s="46">
        <f>+G43*100/G30</f>
        <v>62.923864550631443</v>
      </c>
      <c r="H111" s="46">
        <f>+H43*100/H30</f>
        <v>59.350831209790314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28.593904533876401</v>
      </c>
      <c r="F112" s="47">
        <f>+(F59+F60)*100/F30</f>
        <v>35.60319701046722</v>
      </c>
      <c r="G112" s="47">
        <f>+(G59+G60)*100/G30</f>
        <v>37.076135449368557</v>
      </c>
      <c r="H112" s="47">
        <f>+(H59+H60)*100/H30</f>
        <v>40.649168790209686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-1.5786494535418478</v>
      </c>
      <c r="F113" s="48">
        <f>+F75/F76</f>
        <v>-1.0371820265889078</v>
      </c>
      <c r="G113" s="48">
        <f>+G75/G76</f>
        <v>0.97494527545300969</v>
      </c>
      <c r="H113" s="48">
        <f>+H75/H76</f>
        <v>0.76983516864799695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0.1835589854945</v>
      </c>
      <c r="F115" s="46">
        <f>+F65/F30</f>
        <v>0.16896955079073489</v>
      </c>
      <c r="G115" s="46">
        <f>+G65/G30</f>
        <v>0.333388620437504</v>
      </c>
      <c r="H115" s="46">
        <f>+H65/H30</f>
        <v>0.43447993212958758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0.74566774340555741</v>
      </c>
      <c r="F116" s="47">
        <f>+F65/F28</f>
        <v>0.66591027537840819</v>
      </c>
      <c r="G116" s="47">
        <f>+G65/G28</f>
        <v>1.3090814999687543</v>
      </c>
      <c r="H116" s="47">
        <f>+H65/H28</f>
        <v>1.239562510922918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-12.467834365421142</v>
      </c>
      <c r="F117" s="48">
        <f>+F65/F120</f>
        <v>1.0537495971437281</v>
      </c>
      <c r="G117" s="48">
        <f>+G65/G120</f>
        <v>1.7221712639369204</v>
      </c>
      <c r="H117" s="48">
        <f>+H65/H120</f>
        <v>4.1932771292945272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0.97233518222517323</v>
      </c>
      <c r="F119" s="46">
        <f>+F23/F39</f>
        <v>1.3573015607364056</v>
      </c>
      <c r="G119" s="46">
        <f>+G23/G39</f>
        <v>1.4540324258368671</v>
      </c>
      <c r="H119" s="46">
        <f>+H23/H39</f>
        <v>1.2487129536288619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-982959</v>
      </c>
      <c r="F120" s="42">
        <f>+F23-F39</f>
        <v>11347099</v>
      </c>
      <c r="G120" s="42">
        <f>+G23-G39</f>
        <v>15314269</v>
      </c>
      <c r="H120" s="42">
        <f>+H23-H39</f>
        <v>7726491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2019-09-16T09:33:25Z</dcterms:modified>
</cp:coreProperties>
</file>